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7" i="1" l="1"/>
  <c r="G58" i="1"/>
  <c r="G59" i="1" s="1"/>
  <c r="G60" i="1" s="1"/>
  <c r="G24" i="1"/>
  <c r="F21" i="1"/>
  <c r="F20" i="1" l="1"/>
  <c r="F19" i="1"/>
  <c r="I52" i="1" l="1"/>
  <c r="G21" i="1" l="1"/>
  <c r="G19" i="1" l="1"/>
  <c r="G91" i="1" l="1"/>
  <c r="G86" i="1"/>
  <c r="G81" i="1"/>
  <c r="G76" i="1"/>
  <c r="G71" i="1"/>
  <c r="E67" i="1"/>
  <c r="G67" i="1" s="1"/>
  <c r="G69" i="1" s="1"/>
  <c r="G46" i="1"/>
  <c r="G41" i="1"/>
  <c r="G36" i="1"/>
  <c r="G31" i="1"/>
  <c r="G20" i="1"/>
  <c r="G22" i="1" l="1"/>
  <c r="G23" i="1" s="1"/>
  <c r="G37" i="1"/>
  <c r="G72" i="1"/>
  <c r="G92" i="1"/>
  <c r="G87" i="1"/>
  <c r="G82" i="1"/>
  <c r="G77" i="1"/>
  <c r="G68" i="1"/>
  <c r="G53" i="1" l="1"/>
  <c r="G54" i="1" s="1"/>
  <c r="G55" i="1" s="1"/>
  <c r="G47" i="1"/>
  <c r="G48" i="1" s="1"/>
  <c r="G49" i="1" s="1"/>
  <c r="G42" i="1"/>
  <c r="G43" i="1" s="1"/>
  <c r="G44" i="1" s="1"/>
  <c r="G27" i="1"/>
  <c r="G28" i="1" s="1"/>
  <c r="G29" i="1" s="1"/>
  <c r="G32" i="1"/>
  <c r="G33" i="1" s="1"/>
  <c r="G34" i="1" s="1"/>
  <c r="G73" i="1"/>
  <c r="G74" i="1" s="1"/>
  <c r="G38" i="1"/>
  <c r="G39" i="1" s="1"/>
  <c r="G88" i="1"/>
  <c r="G89" i="1" s="1"/>
  <c r="G78" i="1"/>
  <c r="G79" i="1" s="1"/>
  <c r="G83" i="1"/>
  <c r="G84" i="1" s="1"/>
  <c r="G93" i="1"/>
  <c r="G94" i="1" s="1"/>
</calcChain>
</file>

<file path=xl/sharedStrings.xml><?xml version="1.0" encoding="utf-8"?>
<sst xmlns="http://schemas.openxmlformats.org/spreadsheetml/2006/main" count="95" uniqueCount="55">
  <si>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</si>
  <si>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</si>
  <si>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</si>
  <si>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</si>
  <si>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</si>
  <si>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</si>
  <si>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</si>
  <si>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</si>
  <si>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</si>
  <si>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</si>
  <si>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</si>
  <si>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</si>
  <si>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</si>
  <si>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</si>
  <si>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</si>
  <si>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</si>
  <si>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</si>
  <si>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</si>
  <si>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</si>
  <si>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</si>
  <si>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</si>
  <si>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</si>
  <si>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</si>
  <si>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</si>
  <si>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</si>
  <si>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</si>
  <si>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</si>
  <si>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</si>
  <si>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</si>
  <si>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</si>
  <si>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</si>
  <si>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</si>
  <si>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</si>
  <si>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</si>
  <si>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</si>
  <si>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</si>
  <si>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</si>
  <si>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</si>
  <si>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</si>
  <si>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 xml:space="preserve">Индекс-дефлятор на 2024 год </t>
  </si>
  <si>
    <t xml:space="preserve">  Итого с дефлятором на 2024 год</t>
  </si>
  <si>
    <t>1 км по тассе</t>
  </si>
  <si>
    <t>УНЦ Б2-02-1</t>
  </si>
  <si>
    <t xml:space="preserve">1 км </t>
  </si>
  <si>
    <t>Индекс-дефлятор на 2026 год (1,053*1,048*1,046)</t>
  </si>
  <si>
    <t xml:space="preserve">  Итого с дефлятором на 2026 год</t>
  </si>
  <si>
    <t>КЛ 6 кВ ф. 613 от ПС «Гнездово» до ТП-707 (бух.: Кабель 6 кВ Кабель 6 кВ АСБ 3*185+1*50) инв. №
864023555, по адресу: Смоленская обл., г. Смоленск, ст.Ракитная, в/ч 55443</t>
  </si>
  <si>
    <t>УНЦ КЛ6-500кВ (с алюминиевой жилой). Сечение жилы 185мм2, напряжение 10 кВ</t>
  </si>
  <si>
    <t>УНЦ К1-07-2</t>
  </si>
  <si>
    <t>УНЦ на устройство траншеи КЛ и восстановление благоустройства по трассе. Напряжение 6-15кВ, одна цепь, благоустроство по трассе без учета восстановления газонов</t>
  </si>
  <si>
    <t>УНЦ Н1-02</t>
  </si>
  <si>
    <t>УНЦ выполнения специального перехода кабельной линии методом ГНБ, диаметр трубы 110 мм, кол-во труб 2шт</t>
  </si>
  <si>
    <t xml:space="preserve"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(Смоленская обл.):   Ц1-119-10: К1 -1,08; Ц1-110-5: Н1-1,09; </t>
  </si>
  <si>
    <t>Индекс-дефлятор на 2027 год (1,053*1,048*1,046*1,046)</t>
  </si>
  <si>
    <t xml:space="preserve">  Итого с дефлятором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</si>
</sst>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9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6"/>
  <sheetViews>
    <sheetView showGridLines="0" tabSelected="1" topLeftCell="A13" zoomScale="80" zoomScaleNormal="80" workbookViewId="0">
      <selection activeCell="E21" sqref="E2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69" t="s">
        <v>6</v>
      </c>
      <c r="B8" s="69"/>
      <c r="C8" s="69"/>
      <c r="D8" s="69"/>
      <c r="E8" s="69"/>
      <c r="F8" s="69"/>
      <c r="G8" s="69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70" t="s">
        <v>46</v>
      </c>
      <c r="B10" s="70"/>
      <c r="C10" s="70"/>
      <c r="D10" s="70"/>
      <c r="E10" s="70"/>
      <c r="F10" s="70"/>
      <c r="G10" s="70"/>
      <c r="H10" s="24"/>
      <c r="I10" s="24"/>
    </row>
    <row r="11" spans="1:12" x14ac:dyDescent="0.25">
      <c r="A11" s="25"/>
      <c r="B11" s="71" t="s">
        <v>7</v>
      </c>
      <c r="C11" s="71"/>
      <c r="D11" s="71"/>
      <c r="E11" s="71"/>
      <c r="F11" s="71"/>
      <c r="G11" s="71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2" t="s">
        <v>8</v>
      </c>
      <c r="B15" s="72" t="s">
        <v>9</v>
      </c>
      <c r="C15" s="72" t="s">
        <v>10</v>
      </c>
      <c r="D15" s="72" t="s">
        <v>11</v>
      </c>
      <c r="E15" s="72" t="s">
        <v>12</v>
      </c>
      <c r="F15" s="72" t="s">
        <v>13</v>
      </c>
      <c r="G15" s="72" t="s">
        <v>14</v>
      </c>
    </row>
    <row r="16" spans="1:12" ht="36.75" customHeight="1" x14ac:dyDescent="0.25">
      <c r="A16" s="73"/>
      <c r="B16" s="73"/>
      <c r="C16" s="73"/>
      <c r="D16" s="73"/>
      <c r="E16" s="73"/>
      <c r="F16" s="73"/>
      <c r="G16" s="73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3.8" x14ac:dyDescent="0.25">
      <c r="A18" s="74" t="s">
        <v>15</v>
      </c>
      <c r="B18" s="75"/>
      <c r="C18" s="75"/>
      <c r="D18" s="75"/>
      <c r="E18" s="75"/>
      <c r="F18" s="75"/>
      <c r="G18" s="76"/>
    </row>
    <row r="19" spans="1:20" s="34" customFormat="1" ht="49.2" customHeight="1" x14ac:dyDescent="0.3">
      <c r="A19" s="30">
        <v>1</v>
      </c>
      <c r="B19" s="31" t="s">
        <v>47</v>
      </c>
      <c r="C19" s="32" t="s">
        <v>48</v>
      </c>
      <c r="D19" s="30" t="s">
        <v>41</v>
      </c>
      <c r="E19" s="30">
        <v>3.8</v>
      </c>
      <c r="F19" s="33">
        <f>4039.24*1000</f>
        <v>4039240</v>
      </c>
      <c r="G19" s="33">
        <f t="shared" ref="G19" si="0">F19*E19</f>
        <v>15349112</v>
      </c>
    </row>
    <row r="20" spans="1:20" s="34" customFormat="1" ht="86.4" customHeight="1" x14ac:dyDescent="0.3">
      <c r="A20" s="30">
        <v>2</v>
      </c>
      <c r="B20" s="31" t="s">
        <v>49</v>
      </c>
      <c r="C20" s="32" t="s">
        <v>42</v>
      </c>
      <c r="D20" s="30" t="s">
        <v>16</v>
      </c>
      <c r="E20" s="30">
        <v>3.51</v>
      </c>
      <c r="F20" s="33">
        <f>2836.51*1000</f>
        <v>2836510</v>
      </c>
      <c r="G20" s="33">
        <f t="shared" ref="G20" si="1">F20*E20</f>
        <v>9956150.0999999996</v>
      </c>
    </row>
    <row r="21" spans="1:20" s="34" customFormat="1" ht="86.4" customHeight="1" x14ac:dyDescent="0.3">
      <c r="A21" s="30">
        <v>3</v>
      </c>
      <c r="B21" s="31" t="s">
        <v>51</v>
      </c>
      <c r="C21" s="32" t="s">
        <v>50</v>
      </c>
      <c r="D21" s="30" t="s">
        <v>43</v>
      </c>
      <c r="E21" s="30">
        <v>0.28999999999999998</v>
      </c>
      <c r="F21" s="33">
        <f>34428.8*1000</f>
        <v>34428800</v>
      </c>
      <c r="G21" s="33">
        <f t="shared" ref="G21" si="2">F21*E21</f>
        <v>9984352</v>
      </c>
    </row>
    <row r="22" spans="1:20" s="39" customFormat="1" x14ac:dyDescent="0.25">
      <c r="A22" s="30"/>
      <c r="B22" s="36"/>
      <c r="C22" s="36"/>
      <c r="D22" s="37"/>
      <c r="E22" s="37"/>
      <c r="F22" s="38" t="s">
        <v>17</v>
      </c>
      <c r="G22" s="38">
        <f>SUM(G19:G21)</f>
        <v>35289614.100000001</v>
      </c>
    </row>
    <row r="23" spans="1:20" ht="15.75" customHeight="1" x14ac:dyDescent="0.25">
      <c r="A23" s="77" t="s">
        <v>38</v>
      </c>
      <c r="B23" s="77"/>
      <c r="C23" s="77"/>
      <c r="D23" s="77"/>
      <c r="E23" s="77"/>
      <c r="F23" s="77"/>
      <c r="G23" s="40">
        <f>G22</f>
        <v>35289614.100000001</v>
      </c>
    </row>
    <row r="24" spans="1:20" ht="27.75" customHeight="1" x14ac:dyDescent="0.25">
      <c r="A24" s="78" t="s">
        <v>52</v>
      </c>
      <c r="B24" s="79"/>
      <c r="C24" s="79"/>
      <c r="D24" s="79"/>
      <c r="E24" s="79"/>
      <c r="F24" s="80"/>
      <c r="G24" s="40">
        <f>G19*1.08+G20++G21*1.09</f>
        <v>37416134.740000002</v>
      </c>
    </row>
    <row r="25" spans="1:20" x14ac:dyDescent="0.25">
      <c r="A25" s="41"/>
      <c r="B25" s="42"/>
      <c r="C25" s="42"/>
      <c r="D25" s="42"/>
      <c r="E25" s="42"/>
      <c r="F25" s="43"/>
      <c r="G25" s="40"/>
    </row>
    <row r="26" spans="1:20" ht="15" thickBot="1" x14ac:dyDescent="0.35">
      <c r="A26" s="67" t="s">
        <v>39</v>
      </c>
      <c r="B26" s="68"/>
      <c r="C26" s="68"/>
      <c r="D26" s="68"/>
      <c r="E26" s="68"/>
      <c r="F26" s="68"/>
      <c r="G26" s="44">
        <v>1.0529999999999999</v>
      </c>
      <c r="M26" s="50" t="s">
        <v>36</v>
      </c>
      <c r="N26"/>
      <c r="O26"/>
      <c r="P26"/>
      <c r="Q26"/>
      <c r="R26"/>
    </row>
    <row r="27" spans="1:20" ht="14.4" thickBot="1" x14ac:dyDescent="0.3">
      <c r="A27" s="81" t="s">
        <v>40</v>
      </c>
      <c r="B27" s="82"/>
      <c r="C27" s="82"/>
      <c r="D27" s="82"/>
      <c r="E27" s="82"/>
      <c r="F27" s="83"/>
      <c r="G27" s="45">
        <f>G24*G26</f>
        <v>39399189.881219998</v>
      </c>
      <c r="M27" s="51">
        <v>2019</v>
      </c>
      <c r="N27" s="51">
        <v>2020</v>
      </c>
      <c r="O27" s="52">
        <v>2021</v>
      </c>
      <c r="P27" s="52">
        <v>2022</v>
      </c>
      <c r="Q27" s="52">
        <v>2023</v>
      </c>
      <c r="R27" s="57">
        <v>2024</v>
      </c>
      <c r="S27" s="58">
        <v>2025</v>
      </c>
      <c r="T27" s="59">
        <v>2026</v>
      </c>
    </row>
    <row r="28" spans="1:20" ht="14.4" thickBot="1" x14ac:dyDescent="0.3">
      <c r="A28" s="67" t="s">
        <v>21</v>
      </c>
      <c r="B28" s="68"/>
      <c r="C28" s="68"/>
      <c r="D28" s="68"/>
      <c r="E28" s="68"/>
      <c r="F28" s="68"/>
      <c r="G28" s="45">
        <f>G27*0.2</f>
        <v>7879837.9762439998</v>
      </c>
      <c r="M28" s="60">
        <v>106.8</v>
      </c>
      <c r="N28" s="60">
        <v>105.6</v>
      </c>
      <c r="O28" s="61">
        <v>104.9</v>
      </c>
      <c r="P28" s="61">
        <v>114.6</v>
      </c>
      <c r="Q28" s="53">
        <v>107</v>
      </c>
      <c r="R28" s="62">
        <v>105.3</v>
      </c>
      <c r="S28" s="63">
        <v>104.8</v>
      </c>
      <c r="T28" s="64">
        <v>104.6</v>
      </c>
    </row>
    <row r="29" spans="1:20" x14ac:dyDescent="0.25">
      <c r="A29" s="87" t="s">
        <v>22</v>
      </c>
      <c r="B29" s="88"/>
      <c r="C29" s="88"/>
      <c r="D29" s="88"/>
      <c r="E29" s="88"/>
      <c r="F29" s="88"/>
      <c r="G29" s="46">
        <f>G27+G28</f>
        <v>47279027.857464001</v>
      </c>
    </row>
    <row r="30" spans="1:20" ht="12.75" hidden="1" x14ac:dyDescent="0.2">
      <c r="A30" s="84"/>
      <c r="B30" s="85"/>
      <c r="C30" s="85"/>
      <c r="D30" s="85"/>
      <c r="E30" s="85"/>
      <c r="F30" s="86"/>
      <c r="G30" s="45"/>
    </row>
    <row r="31" spans="1:20" ht="12.75" hidden="1" x14ac:dyDescent="0.2">
      <c r="A31" s="67" t="s">
        <v>23</v>
      </c>
      <c r="B31" s="68"/>
      <c r="C31" s="68"/>
      <c r="D31" s="68"/>
      <c r="E31" s="68"/>
      <c r="F31" s="68"/>
      <c r="G31" s="44" t="e">
        <f>#REF!*N31</f>
        <v>#REF!</v>
      </c>
    </row>
    <row r="32" spans="1:20" ht="12.75" hidden="1" customHeight="1" x14ac:dyDescent="0.2">
      <c r="A32" s="81" t="s">
        <v>24</v>
      </c>
      <c r="B32" s="82"/>
      <c r="C32" s="82"/>
      <c r="D32" s="82"/>
      <c r="E32" s="82"/>
      <c r="F32" s="83"/>
      <c r="G32" s="45" t="e">
        <f>G24*G31</f>
        <v>#REF!</v>
      </c>
    </row>
    <row r="33" spans="1:8" ht="12.75" hidden="1" customHeight="1" x14ac:dyDescent="0.2">
      <c r="A33" s="67" t="s">
        <v>21</v>
      </c>
      <c r="B33" s="68"/>
      <c r="C33" s="68"/>
      <c r="D33" s="68"/>
      <c r="E33" s="68"/>
      <c r="F33" s="68"/>
      <c r="G33" s="45" t="e">
        <f>G32*0.2</f>
        <v>#REF!</v>
      </c>
    </row>
    <row r="34" spans="1:8" ht="12.75" hidden="1" customHeight="1" x14ac:dyDescent="0.2">
      <c r="A34" s="87" t="s">
        <v>22</v>
      </c>
      <c r="B34" s="88"/>
      <c r="C34" s="88"/>
      <c r="D34" s="88"/>
      <c r="E34" s="88"/>
      <c r="F34" s="88"/>
      <c r="G34" s="46" t="e">
        <f>G32+G33</f>
        <v>#REF!</v>
      </c>
    </row>
    <row r="35" spans="1:8" ht="12.75" hidden="1" customHeight="1" x14ac:dyDescent="0.2">
      <c r="A35" s="84"/>
      <c r="B35" s="85"/>
      <c r="C35" s="85"/>
      <c r="D35" s="85"/>
      <c r="E35" s="85"/>
      <c r="F35" s="86"/>
      <c r="G35" s="45"/>
    </row>
    <row r="36" spans="1:8" ht="12.75" hidden="1" customHeight="1" x14ac:dyDescent="0.2">
      <c r="A36" s="67" t="s">
        <v>25</v>
      </c>
      <c r="B36" s="68"/>
      <c r="C36" s="68"/>
      <c r="D36" s="68"/>
      <c r="E36" s="68"/>
      <c r="F36" s="68"/>
      <c r="G36" s="44" t="e">
        <f>#REF!*N31*N37</f>
        <v>#REF!</v>
      </c>
    </row>
    <row r="37" spans="1:8" ht="12.75" hidden="1" customHeight="1" x14ac:dyDescent="0.2">
      <c r="A37" s="81" t="s">
        <v>20</v>
      </c>
      <c r="B37" s="82"/>
      <c r="C37" s="82"/>
      <c r="D37" s="82"/>
      <c r="E37" s="82"/>
      <c r="F37" s="83"/>
      <c r="G37" s="45" t="e">
        <f>G24*G36</f>
        <v>#REF!</v>
      </c>
    </row>
    <row r="38" spans="1:8" ht="12.75" hidden="1" customHeight="1" x14ac:dyDescent="0.2">
      <c r="A38" s="67" t="s">
        <v>21</v>
      </c>
      <c r="B38" s="68"/>
      <c r="C38" s="68"/>
      <c r="D38" s="68"/>
      <c r="E38" s="68"/>
      <c r="F38" s="68"/>
      <c r="G38" s="45" t="e">
        <f>G37*0.2</f>
        <v>#REF!</v>
      </c>
    </row>
    <row r="39" spans="1:8" ht="12.75" hidden="1" customHeight="1" x14ac:dyDescent="0.2">
      <c r="A39" s="87" t="s">
        <v>22</v>
      </c>
      <c r="B39" s="88"/>
      <c r="C39" s="88"/>
      <c r="D39" s="88"/>
      <c r="E39" s="88"/>
      <c r="F39" s="88"/>
      <c r="G39" s="46" t="e">
        <f>G37+G38</f>
        <v>#REF!</v>
      </c>
    </row>
    <row r="40" spans="1:8" ht="12.75" hidden="1" customHeight="1" x14ac:dyDescent="0.2">
      <c r="A40" s="84"/>
      <c r="B40" s="85"/>
      <c r="C40" s="85"/>
      <c r="D40" s="85"/>
      <c r="E40" s="85"/>
      <c r="F40" s="86"/>
      <c r="G40" s="45"/>
    </row>
    <row r="41" spans="1:8" ht="12.75" hidden="1" customHeight="1" x14ac:dyDescent="0.2">
      <c r="A41" s="67" t="s">
        <v>26</v>
      </c>
      <c r="B41" s="68"/>
      <c r="C41" s="68"/>
      <c r="D41" s="68"/>
      <c r="E41" s="68"/>
      <c r="F41" s="68"/>
      <c r="G41" s="44" t="e">
        <f>#REF!*N31*N37*N41</f>
        <v>#REF!</v>
      </c>
    </row>
    <row r="42" spans="1:8" ht="12.75" hidden="1" customHeight="1" x14ac:dyDescent="0.2">
      <c r="A42" s="81" t="s">
        <v>27</v>
      </c>
      <c r="B42" s="82"/>
      <c r="C42" s="82"/>
      <c r="D42" s="82"/>
      <c r="E42" s="82"/>
      <c r="F42" s="83"/>
      <c r="G42" s="45" t="e">
        <f>G24*G41</f>
        <v>#REF!</v>
      </c>
    </row>
    <row r="43" spans="1:8" ht="12.75" hidden="1" x14ac:dyDescent="0.2">
      <c r="A43" s="67" t="s">
        <v>21</v>
      </c>
      <c r="B43" s="68"/>
      <c r="C43" s="68"/>
      <c r="D43" s="68"/>
      <c r="E43" s="68"/>
      <c r="F43" s="68"/>
      <c r="G43" s="45" t="e">
        <f>G42*0.2</f>
        <v>#REF!</v>
      </c>
    </row>
    <row r="44" spans="1:8" ht="12.75" hidden="1" x14ac:dyDescent="0.2">
      <c r="A44" s="87" t="s">
        <v>22</v>
      </c>
      <c r="B44" s="88"/>
      <c r="C44" s="88"/>
      <c r="D44" s="88"/>
      <c r="E44" s="88"/>
      <c r="F44" s="88"/>
      <c r="G44" s="46" t="e">
        <f>G42+G43</f>
        <v>#REF!</v>
      </c>
      <c r="H44" s="47"/>
    </row>
    <row r="45" spans="1:8" ht="12.75" hidden="1" x14ac:dyDescent="0.2">
      <c r="A45" s="41"/>
      <c r="B45" s="42"/>
      <c r="C45" s="42"/>
      <c r="D45" s="42"/>
      <c r="E45" s="42"/>
      <c r="F45" s="43"/>
      <c r="G45" s="40"/>
    </row>
    <row r="46" spans="1:8" ht="12.75" hidden="1" customHeight="1" x14ac:dyDescent="0.2">
      <c r="A46" s="67" t="s">
        <v>28</v>
      </c>
      <c r="B46" s="68"/>
      <c r="C46" s="68"/>
      <c r="D46" s="68"/>
      <c r="E46" s="68"/>
      <c r="F46" s="68"/>
      <c r="G46" s="44" t="e">
        <f>#REF!*N31*N37*N41*N47</f>
        <v>#REF!</v>
      </c>
    </row>
    <row r="47" spans="1:8" ht="12.75" hidden="1" customHeight="1" x14ac:dyDescent="0.2">
      <c r="A47" s="81" t="s">
        <v>29</v>
      </c>
      <c r="B47" s="82"/>
      <c r="C47" s="82"/>
      <c r="D47" s="82"/>
      <c r="E47" s="82"/>
      <c r="F47" s="83"/>
      <c r="G47" s="45" t="e">
        <f>G24*G46</f>
        <v>#REF!</v>
      </c>
    </row>
    <row r="48" spans="1:8" ht="12.75" hidden="1" customHeight="1" x14ac:dyDescent="0.2">
      <c r="A48" s="67" t="s">
        <v>21</v>
      </c>
      <c r="B48" s="68"/>
      <c r="C48" s="68"/>
      <c r="D48" s="68"/>
      <c r="E48" s="68"/>
      <c r="F48" s="68"/>
      <c r="G48" s="45" t="e">
        <f>G47*0.2</f>
        <v>#REF!</v>
      </c>
    </row>
    <row r="49" spans="1:9" ht="12.75" hidden="1" customHeight="1" x14ac:dyDescent="0.2">
      <c r="A49" s="87" t="s">
        <v>22</v>
      </c>
      <c r="B49" s="88"/>
      <c r="C49" s="88"/>
      <c r="D49" s="88"/>
      <c r="E49" s="88"/>
      <c r="F49" s="88"/>
      <c r="G49" s="46" t="e">
        <f>G47+G48</f>
        <v>#REF!</v>
      </c>
    </row>
    <row r="50" spans="1:9" ht="12.75" hidden="1" customHeight="1" x14ac:dyDescent="0.2">
      <c r="A50" s="84"/>
      <c r="B50" s="85"/>
      <c r="C50" s="85"/>
      <c r="D50" s="85"/>
      <c r="E50" s="85"/>
      <c r="F50" s="86"/>
      <c r="G50" s="45"/>
    </row>
    <row r="51" spans="1:9" ht="25.2" customHeight="1" x14ac:dyDescent="0.25">
      <c r="A51" s="56">
        <v>2026</v>
      </c>
      <c r="B51" s="48"/>
      <c r="C51" s="48"/>
      <c r="D51" s="48"/>
      <c r="E51" s="48"/>
      <c r="F51" s="49"/>
      <c r="G51" s="45"/>
    </row>
    <row r="52" spans="1:9" ht="15.6" customHeight="1" x14ac:dyDescent="0.25">
      <c r="A52" s="67" t="s">
        <v>44</v>
      </c>
      <c r="B52" s="68"/>
      <c r="C52" s="68"/>
      <c r="D52" s="68"/>
      <c r="E52" s="68"/>
      <c r="F52" s="68"/>
      <c r="G52" s="44">
        <v>1.1539999999999999</v>
      </c>
      <c r="I52" s="6">
        <f>1.053*1.048*1.046</f>
        <v>1.1543070240000002</v>
      </c>
    </row>
    <row r="53" spans="1:9" ht="18.600000000000001" customHeight="1" x14ac:dyDescent="0.25">
      <c r="A53" s="81" t="s">
        <v>45</v>
      </c>
      <c r="B53" s="82"/>
      <c r="C53" s="82"/>
      <c r="D53" s="82"/>
      <c r="E53" s="82"/>
      <c r="F53" s="83"/>
      <c r="G53" s="45">
        <f>G24*G52</f>
        <v>43178219.48996</v>
      </c>
    </row>
    <row r="54" spans="1:9" x14ac:dyDescent="0.25">
      <c r="A54" s="67" t="s">
        <v>21</v>
      </c>
      <c r="B54" s="68"/>
      <c r="C54" s="68"/>
      <c r="D54" s="68"/>
      <c r="E54" s="68"/>
      <c r="F54" s="68"/>
      <c r="G54" s="45">
        <f>G53*0.2</f>
        <v>8635643.897992</v>
      </c>
    </row>
    <row r="55" spans="1:9" ht="16.95" customHeight="1" x14ac:dyDescent="0.25">
      <c r="A55" s="87" t="s">
        <v>22</v>
      </c>
      <c r="B55" s="88"/>
      <c r="C55" s="88"/>
      <c r="D55" s="88"/>
      <c r="E55" s="88"/>
      <c r="F55" s="88"/>
      <c r="G55" s="46">
        <f>G53+G54</f>
        <v>51813863.387952</v>
      </c>
      <c r="H55" s="47"/>
    </row>
    <row r="56" spans="1:9" ht="25.2" customHeight="1" x14ac:dyDescent="0.25">
      <c r="A56" s="56">
        <v>2027</v>
      </c>
      <c r="B56" s="65"/>
      <c r="C56" s="65"/>
      <c r="D56" s="65"/>
      <c r="E56" s="65"/>
      <c r="F56" s="66"/>
      <c r="G56" s="45"/>
    </row>
    <row r="57" spans="1:9" ht="15.6" customHeight="1" x14ac:dyDescent="0.25">
      <c r="A57" s="67" t="s">
        <v>53</v>
      </c>
      <c r="B57" s="68"/>
      <c r="C57" s="68"/>
      <c r="D57" s="68"/>
      <c r="E57" s="68"/>
      <c r="F57" s="68"/>
      <c r="G57" s="44">
        <v>1.2070000000000001</v>
      </c>
      <c r="I57" s="6">
        <f>1.053*1.048*1.046*1.046</f>
        <v>1.2074051471040002</v>
      </c>
    </row>
    <row r="58" spans="1:9" ht="18.600000000000001" customHeight="1" x14ac:dyDescent="0.25">
      <c r="A58" s="81" t="s">
        <v>54</v>
      </c>
      <c r="B58" s="82"/>
      <c r="C58" s="82"/>
      <c r="D58" s="82"/>
      <c r="E58" s="82"/>
      <c r="F58" s="83"/>
      <c r="G58" s="45">
        <f>G29*G57</f>
        <v>57065786.62395905</v>
      </c>
    </row>
    <row r="59" spans="1:9" x14ac:dyDescent="0.25">
      <c r="A59" s="67" t="s">
        <v>21</v>
      </c>
      <c r="B59" s="68"/>
      <c r="C59" s="68"/>
      <c r="D59" s="68"/>
      <c r="E59" s="68"/>
      <c r="F59" s="68"/>
      <c r="G59" s="45">
        <f>G58*0.2</f>
        <v>11413157.324791811</v>
      </c>
    </row>
    <row r="60" spans="1:9" ht="16.95" customHeight="1" x14ac:dyDescent="0.25">
      <c r="A60" s="87" t="s">
        <v>22</v>
      </c>
      <c r="B60" s="88"/>
      <c r="C60" s="88"/>
      <c r="D60" s="88"/>
      <c r="E60" s="88"/>
      <c r="F60" s="88"/>
      <c r="G60" s="46">
        <f>G58+G59</f>
        <v>68478943.948750854</v>
      </c>
      <c r="H60" s="47"/>
    </row>
    <row r="63" spans="1:9" ht="16.5" hidden="1" customHeight="1" x14ac:dyDescent="0.2">
      <c r="A63" s="72" t="s">
        <v>8</v>
      </c>
      <c r="B63" s="72" t="s">
        <v>9</v>
      </c>
      <c r="C63" s="72" t="s">
        <v>10</v>
      </c>
      <c r="D63" s="72" t="s">
        <v>11</v>
      </c>
      <c r="E63" s="72" t="s">
        <v>12</v>
      </c>
      <c r="F63" s="72" t="s">
        <v>13</v>
      </c>
      <c r="G63" s="72" t="s">
        <v>14</v>
      </c>
    </row>
    <row r="64" spans="1:9" ht="36.75" hidden="1" customHeight="1" x14ac:dyDescent="0.2">
      <c r="A64" s="73"/>
      <c r="B64" s="73"/>
      <c r="C64" s="73"/>
      <c r="D64" s="73"/>
      <c r="E64" s="73"/>
      <c r="F64" s="73"/>
      <c r="G64" s="73"/>
    </row>
    <row r="65" spans="1:7" ht="15" hidden="1" x14ac:dyDescent="0.25">
      <c r="A65" s="29">
        <v>1</v>
      </c>
      <c r="B65" s="29">
        <v>2</v>
      </c>
      <c r="C65" s="29">
        <v>3</v>
      </c>
      <c r="D65" s="29">
        <v>4</v>
      </c>
      <c r="E65" s="29">
        <v>5</v>
      </c>
      <c r="F65" s="29">
        <v>6</v>
      </c>
      <c r="G65" s="29">
        <v>7</v>
      </c>
    </row>
    <row r="66" spans="1:7" ht="15" hidden="1" x14ac:dyDescent="0.25">
      <c r="A66" s="74" t="s">
        <v>30</v>
      </c>
      <c r="B66" s="75"/>
      <c r="C66" s="75"/>
      <c r="D66" s="75"/>
      <c r="E66" s="75"/>
      <c r="F66" s="75"/>
      <c r="G66" s="76"/>
    </row>
    <row r="67" spans="1:7" ht="25.5" hidden="1" x14ac:dyDescent="0.2">
      <c r="A67" s="30">
        <v>3</v>
      </c>
      <c r="B67" s="35" t="s">
        <v>31</v>
      </c>
      <c r="C67" s="36" t="s">
        <v>32</v>
      </c>
      <c r="D67" s="37" t="s">
        <v>16</v>
      </c>
      <c r="E67" s="30" t="e">
        <f>#REF!</f>
        <v>#REF!</v>
      </c>
      <c r="F67" s="38">
        <v>611000</v>
      </c>
      <c r="G67" s="38" t="e">
        <f>F67*E67</f>
        <v>#REF!</v>
      </c>
    </row>
    <row r="68" spans="1:7" s="39" customFormat="1" ht="12.75" hidden="1" x14ac:dyDescent="0.2">
      <c r="A68" s="30"/>
      <c r="B68" s="36"/>
      <c r="C68" s="36"/>
      <c r="D68" s="37"/>
      <c r="E68" s="37"/>
      <c r="F68" s="38" t="s">
        <v>17</v>
      </c>
      <c r="G68" s="38" t="e">
        <f>SUM(G64:G67)</f>
        <v>#REF!</v>
      </c>
    </row>
    <row r="69" spans="1:7" ht="15.75" hidden="1" customHeight="1" x14ac:dyDescent="0.2">
      <c r="A69" s="77" t="s">
        <v>18</v>
      </c>
      <c r="B69" s="77"/>
      <c r="C69" s="77"/>
      <c r="D69" s="77"/>
      <c r="E69" s="77"/>
      <c r="F69" s="77"/>
      <c r="G69" s="40" t="e">
        <f>G64+G65+G67</f>
        <v>#REF!</v>
      </c>
    </row>
    <row r="70" spans="1:7" ht="12.75" hidden="1" x14ac:dyDescent="0.2">
      <c r="A70" s="41"/>
      <c r="B70" s="42"/>
      <c r="C70" s="42"/>
      <c r="D70" s="42"/>
      <c r="E70" s="42"/>
      <c r="F70" s="43"/>
      <c r="G70" s="40"/>
    </row>
    <row r="71" spans="1:7" ht="12.75" hidden="1" x14ac:dyDescent="0.2">
      <c r="A71" s="67" t="s">
        <v>19</v>
      </c>
      <c r="B71" s="68"/>
      <c r="C71" s="68"/>
      <c r="D71" s="68"/>
      <c r="E71" s="68"/>
      <c r="F71" s="68"/>
      <c r="G71" s="44">
        <f>1.068*1.062*1.051</f>
        <v>1.192061016</v>
      </c>
    </row>
    <row r="72" spans="1:7" ht="12.75" hidden="1" x14ac:dyDescent="0.2">
      <c r="A72" s="81" t="s">
        <v>20</v>
      </c>
      <c r="B72" s="82"/>
      <c r="C72" s="82"/>
      <c r="D72" s="82"/>
      <c r="E72" s="82"/>
      <c r="F72" s="83"/>
      <c r="G72" s="45" t="e">
        <f>G69*G71</f>
        <v>#REF!</v>
      </c>
    </row>
    <row r="73" spans="1:7" ht="12.75" hidden="1" x14ac:dyDescent="0.2">
      <c r="A73" s="67" t="s">
        <v>21</v>
      </c>
      <c r="B73" s="68"/>
      <c r="C73" s="68"/>
      <c r="D73" s="68"/>
      <c r="E73" s="68"/>
      <c r="F73" s="68"/>
      <c r="G73" s="45" t="e">
        <f>G72*0.2</f>
        <v>#REF!</v>
      </c>
    </row>
    <row r="74" spans="1:7" ht="12.75" hidden="1" x14ac:dyDescent="0.2">
      <c r="A74" s="87" t="s">
        <v>22</v>
      </c>
      <c r="B74" s="88"/>
      <c r="C74" s="88"/>
      <c r="D74" s="88"/>
      <c r="E74" s="88"/>
      <c r="F74" s="88"/>
      <c r="G74" s="46" t="e">
        <f>G72+G73</f>
        <v>#REF!</v>
      </c>
    </row>
    <row r="75" spans="1:7" ht="12.75" hidden="1" x14ac:dyDescent="0.2">
      <c r="A75" s="84"/>
      <c r="B75" s="85"/>
      <c r="C75" s="85"/>
      <c r="D75" s="85"/>
      <c r="E75" s="85"/>
      <c r="F75" s="86"/>
      <c r="G75" s="45"/>
    </row>
    <row r="76" spans="1:7" ht="12.75" hidden="1" x14ac:dyDescent="0.2">
      <c r="A76" s="67" t="s">
        <v>23</v>
      </c>
      <c r="B76" s="68"/>
      <c r="C76" s="68"/>
      <c r="D76" s="68"/>
      <c r="E76" s="68"/>
      <c r="F76" s="68"/>
      <c r="G76" s="44">
        <f>N71*N76</f>
        <v>0</v>
      </c>
    </row>
    <row r="77" spans="1:7" ht="12.75" hidden="1" customHeight="1" x14ac:dyDescent="0.2">
      <c r="A77" s="81" t="s">
        <v>24</v>
      </c>
      <c r="B77" s="82"/>
      <c r="C77" s="82"/>
      <c r="D77" s="82"/>
      <c r="E77" s="82"/>
      <c r="F77" s="83"/>
      <c r="G77" s="45" t="e">
        <f>G69*G76</f>
        <v>#REF!</v>
      </c>
    </row>
    <row r="78" spans="1:7" ht="12.75" hidden="1" customHeight="1" x14ac:dyDescent="0.2">
      <c r="A78" s="67" t="s">
        <v>21</v>
      </c>
      <c r="B78" s="68"/>
      <c r="C78" s="68"/>
      <c r="D78" s="68"/>
      <c r="E78" s="68"/>
      <c r="F78" s="68"/>
      <c r="G78" s="45" t="e">
        <f>G77*0.2</f>
        <v>#REF!</v>
      </c>
    </row>
    <row r="79" spans="1:7" ht="12.75" hidden="1" customHeight="1" x14ac:dyDescent="0.2">
      <c r="A79" s="87" t="s">
        <v>22</v>
      </c>
      <c r="B79" s="88"/>
      <c r="C79" s="88"/>
      <c r="D79" s="88"/>
      <c r="E79" s="88"/>
      <c r="F79" s="88"/>
      <c r="G79" s="46" t="e">
        <f>G77+G78</f>
        <v>#REF!</v>
      </c>
    </row>
    <row r="80" spans="1:7" ht="12.75" hidden="1" customHeight="1" x14ac:dyDescent="0.2">
      <c r="A80" s="84"/>
      <c r="B80" s="85"/>
      <c r="C80" s="85"/>
      <c r="D80" s="85"/>
      <c r="E80" s="85"/>
      <c r="F80" s="86"/>
      <c r="G80" s="45"/>
    </row>
    <row r="81" spans="1:18" ht="12.75" hidden="1" customHeight="1" x14ac:dyDescent="0.2">
      <c r="A81" s="67" t="s">
        <v>25</v>
      </c>
      <c r="B81" s="68"/>
      <c r="C81" s="68"/>
      <c r="D81" s="68"/>
      <c r="E81" s="68"/>
      <c r="F81" s="68"/>
      <c r="G81" s="44">
        <f>N71*N76*N82</f>
        <v>0</v>
      </c>
    </row>
    <row r="82" spans="1:18" ht="12.75" hidden="1" customHeight="1" x14ac:dyDescent="0.2">
      <c r="A82" s="81" t="s">
        <v>20</v>
      </c>
      <c r="B82" s="82"/>
      <c r="C82" s="82"/>
      <c r="D82" s="82"/>
      <c r="E82" s="82"/>
      <c r="F82" s="83"/>
      <c r="G82" s="45" t="e">
        <f>G69*G81</f>
        <v>#REF!</v>
      </c>
    </row>
    <row r="83" spans="1:18" ht="12.75" hidden="1" customHeight="1" x14ac:dyDescent="0.2">
      <c r="A83" s="67" t="s">
        <v>21</v>
      </c>
      <c r="B83" s="68"/>
      <c r="C83" s="68"/>
      <c r="D83" s="68"/>
      <c r="E83" s="68"/>
      <c r="F83" s="68"/>
      <c r="G83" s="45" t="e">
        <f>G82*0.2</f>
        <v>#REF!</v>
      </c>
    </row>
    <row r="84" spans="1:18" ht="12.75" hidden="1" customHeight="1" x14ac:dyDescent="0.2">
      <c r="A84" s="87" t="s">
        <v>22</v>
      </c>
      <c r="B84" s="88"/>
      <c r="C84" s="88"/>
      <c r="D84" s="88"/>
      <c r="E84" s="88"/>
      <c r="F84" s="88"/>
      <c r="G84" s="46" t="e">
        <f>G82+G83</f>
        <v>#REF!</v>
      </c>
    </row>
    <row r="85" spans="1:18" ht="12.75" hidden="1" customHeight="1" x14ac:dyDescent="0.2">
      <c r="A85" s="84"/>
      <c r="B85" s="85"/>
      <c r="C85" s="85"/>
      <c r="D85" s="85"/>
      <c r="E85" s="85"/>
      <c r="F85" s="86"/>
      <c r="G85" s="45"/>
    </row>
    <row r="86" spans="1:18" ht="12.75" hidden="1" customHeight="1" x14ac:dyDescent="0.2">
      <c r="A86" s="67" t="s">
        <v>26</v>
      </c>
      <c r="B86" s="68"/>
      <c r="C86" s="68"/>
      <c r="D86" s="68"/>
      <c r="E86" s="68"/>
      <c r="F86" s="68"/>
      <c r="G86" s="44">
        <f>N71*N76*N82*N86</f>
        <v>0</v>
      </c>
    </row>
    <row r="87" spans="1:18" ht="12.75" hidden="1" customHeight="1" x14ac:dyDescent="0.2">
      <c r="A87" s="81" t="s">
        <v>27</v>
      </c>
      <c r="B87" s="82"/>
      <c r="C87" s="82"/>
      <c r="D87" s="82"/>
      <c r="E87" s="82"/>
      <c r="F87" s="83"/>
      <c r="G87" s="45" t="e">
        <f>G69*G86</f>
        <v>#REF!</v>
      </c>
    </row>
    <row r="88" spans="1:18" ht="12.75" hidden="1" x14ac:dyDescent="0.2">
      <c r="A88" s="67" t="s">
        <v>21</v>
      </c>
      <c r="B88" s="68"/>
      <c r="C88" s="68"/>
      <c r="D88" s="68"/>
      <c r="E88" s="68"/>
      <c r="F88" s="68"/>
      <c r="G88" s="45" t="e">
        <f>G87*0.2</f>
        <v>#REF!</v>
      </c>
    </row>
    <row r="89" spans="1:18" ht="12.75" hidden="1" x14ac:dyDescent="0.2">
      <c r="A89" s="87" t="s">
        <v>22</v>
      </c>
      <c r="B89" s="88"/>
      <c r="C89" s="88"/>
      <c r="D89" s="88"/>
      <c r="E89" s="88"/>
      <c r="F89" s="88"/>
      <c r="G89" s="46" t="e">
        <f>G87+G88</f>
        <v>#REF!</v>
      </c>
      <c r="H89" s="47"/>
    </row>
    <row r="90" spans="1:18" ht="12.75" hidden="1" x14ac:dyDescent="0.2">
      <c r="A90" s="41"/>
      <c r="B90" s="42"/>
      <c r="C90" s="42"/>
      <c r="D90" s="42"/>
      <c r="E90" s="42"/>
      <c r="F90" s="43"/>
      <c r="G90" s="40"/>
    </row>
    <row r="91" spans="1:18" ht="12.75" hidden="1" customHeight="1" x14ac:dyDescent="0.2">
      <c r="A91" s="67" t="s">
        <v>33</v>
      </c>
      <c r="B91" s="68"/>
      <c r="C91" s="68"/>
      <c r="D91" s="68"/>
      <c r="E91" s="68"/>
      <c r="F91" s="68"/>
      <c r="G91" s="44">
        <f>1.068*1.062*1.051*1.048*1.047</f>
        <v>1.3079961021720961</v>
      </c>
    </row>
    <row r="92" spans="1:18" ht="12.75" hidden="1" customHeight="1" x14ac:dyDescent="0.2">
      <c r="A92" s="81" t="s">
        <v>29</v>
      </c>
      <c r="B92" s="82"/>
      <c r="C92" s="82"/>
      <c r="D92" s="82"/>
      <c r="E92" s="82"/>
      <c r="F92" s="83"/>
      <c r="G92" s="45" t="e">
        <f>G69*G91</f>
        <v>#REF!</v>
      </c>
    </row>
    <row r="93" spans="1:18" ht="12.75" hidden="1" customHeight="1" x14ac:dyDescent="0.2">
      <c r="A93" s="67" t="s">
        <v>21</v>
      </c>
      <c r="B93" s="68"/>
      <c r="C93" s="68"/>
      <c r="D93" s="68"/>
      <c r="E93" s="68"/>
      <c r="F93" s="68"/>
      <c r="G93" s="45" t="e">
        <f>G92*0.2</f>
        <v>#REF!</v>
      </c>
    </row>
    <row r="94" spans="1:18" ht="12.75" hidden="1" customHeight="1" thickBot="1" x14ac:dyDescent="0.3">
      <c r="A94" s="87" t="s">
        <v>22</v>
      </c>
      <c r="B94" s="88"/>
      <c r="C94" s="88"/>
      <c r="D94" s="88"/>
      <c r="E94" s="88"/>
      <c r="F94" s="88"/>
      <c r="G94" s="46" t="e">
        <f>G92+G93</f>
        <v>#REF!</v>
      </c>
      <c r="M94" s="6" t="s">
        <v>34</v>
      </c>
      <c r="N94" s="3"/>
      <c r="O94" s="3"/>
      <c r="P94" s="3"/>
      <c r="Q94" s="3"/>
      <c r="R94" s="3"/>
    </row>
    <row r="95" spans="1:18" ht="13.8" x14ac:dyDescent="0.25">
      <c r="M95" s="54"/>
      <c r="N95" s="54"/>
      <c r="O95" s="54"/>
      <c r="P95" s="54"/>
      <c r="Q95" s="54"/>
      <c r="R95" s="54"/>
    </row>
    <row r="96" spans="1:18" ht="13.8" x14ac:dyDescent="0.25">
      <c r="M96" s="54"/>
      <c r="N96" s="54"/>
      <c r="O96" s="54"/>
      <c r="P96" s="54"/>
      <c r="Q96" s="54"/>
      <c r="R96" s="55"/>
    </row>
  </sheetData>
  <mergeCells count="77">
    <mergeCell ref="A93:F93"/>
    <mergeCell ref="A94:F94"/>
    <mergeCell ref="A86:F86"/>
    <mergeCell ref="A87:F87"/>
    <mergeCell ref="A88:F88"/>
    <mergeCell ref="A89:F89"/>
    <mergeCell ref="A91:F91"/>
    <mergeCell ref="A92:F92"/>
    <mergeCell ref="A85:F85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G63:G64"/>
    <mergeCell ref="A66:G66"/>
    <mergeCell ref="A69:F69"/>
    <mergeCell ref="A71:F71"/>
    <mergeCell ref="A72:F72"/>
    <mergeCell ref="A73:F73"/>
    <mergeCell ref="A55:F55"/>
    <mergeCell ref="A63:A64"/>
    <mergeCell ref="B63:B64"/>
    <mergeCell ref="C63:C64"/>
    <mergeCell ref="D63:D64"/>
    <mergeCell ref="E63:E64"/>
    <mergeCell ref="F63:F64"/>
    <mergeCell ref="A57:F57"/>
    <mergeCell ref="A58:F58"/>
    <mergeCell ref="A59:F59"/>
    <mergeCell ref="A60:F60"/>
    <mergeCell ref="A54:F54"/>
    <mergeCell ref="A41:F41"/>
    <mergeCell ref="A42:F42"/>
    <mergeCell ref="A43:F43"/>
    <mergeCell ref="A44:F44"/>
    <mergeCell ref="A46:F46"/>
    <mergeCell ref="A47:F47"/>
    <mergeCell ref="A48:F48"/>
    <mergeCell ref="A49:F49"/>
    <mergeCell ref="A50:F50"/>
    <mergeCell ref="A52:F52"/>
    <mergeCell ref="A53:F53"/>
    <mergeCell ref="A40:F40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28:F28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3:F23"/>
    <mergeCell ref="A24:F24"/>
    <mergeCell ref="A26:F26"/>
    <mergeCell ref="A27:F27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2024-03-13T06:08:12Z</dcterms:modified>
</cp:coreProperties>
</file>